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<sst xmlns="http://schemas.openxmlformats.org/spreadsheetml/2006/main" count="285" uniqueCount="189">
  <si>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</si>
  <si>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</si>
  <si>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</si>
  <si>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</si>
  <si>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</si>
  <si>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</si>
  <si>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</si>
  <si>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</si>
  <si>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</si>
  <si>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</si>
  <si>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</si>
  <si>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</si>
  <si>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</si>
  <si>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</si>
  <si>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</si>
  <si>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</si>
  <si>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</si>
  <si>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</si>
  <si>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</si>
  <si>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</si>
  <si>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</si>
  <si>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</si>
  <si>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</si>
  <si>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</si>
  <si>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</si>
  <si>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</si>
  <si>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</si>
  <si>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</si>
  <si>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</si>
  <si>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</si>
  <si>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</si>
  <si>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</si>
  <si>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</si>
  <si>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</si>
  <si>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</si>
  <si>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</si>
  <si>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</si>
  <si>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</si>
  <si>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</si>
  <si>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</si>
  <si>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</si>
  <si>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</si>
  <si>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</si>
  <si>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</si>
  <si>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</si>
  <si>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</si>
  <si>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</si>
  <si>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</si>
  <si>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</si>
  <si>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</si>
  <si>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</si>
  <si>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</si>
  <si>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</si>
  <si>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</si>
  <si>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</si>
  <si>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</si>
  <si>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</si>
  <si>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</si>
  <si>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</si>
  <si>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</si>
  <si>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</si>
  <si>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</si>
  <si>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</si>
  <si>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</si>
  <si>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</si>
  <si>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</si>
  <si>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</si>
  <si>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</si>
  <si>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</si>
  <si>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</si>
  <si>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</si>
  <si>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</si>
  <si>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</si>
  <si>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</si>
  <si>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</si>
  <si>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</si>
  <si>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</si>
  <si>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</si>
  <si>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</si>
  <si>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</si>
  <si>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</si>
  <si>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</si>
  <si>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</si>
  <si>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</si>
  <si>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</si>
  <si>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</si>
  <si>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</si>
  <si>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</si>
  <si>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</si>
  <si>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</si>
  <si>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</si>
  <si>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</si>
  <si>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</si>
  <si>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</si>
  <si>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</si>
  <si>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</si>
  <si>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</si>
  <si>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</si>
  <si>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</si>
  <si>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</si>
  <si>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</si>
  <si>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</si>
  <si>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</si>
  <si>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</si>
  <si>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</si>
  <si>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</si>
  <si>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</si>
  <si>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</si>
  <si>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</si>
  <si>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</si>
  <si>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</si>
  <si>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</si>
  <si>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</si>
  <si>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</si>
  <si>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</si>
  <si>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</si>
  <si>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</si>
  <si>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</si>
  <si>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</si>
  <si>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</si>
  <si>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</si>
  <si>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</si>
  <si>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</si>
  <si>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</si>
  <si>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</si>
  <si>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</si>
  <si>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</si>
  <si>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</si>
  <si>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</si>
  <si>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</si>
  <si>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</si>
  <si>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</si>
  <si>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</si>
  <si>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</si>
  <si>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</si>
  <si>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</si>
  <si>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</si>
  <si>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</si>
  <si>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</si>
  <si>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</si>
  <si>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</si>
  <si>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</si>
  <si>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</si>
  <si>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</si>
  <si>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</si>
  <si>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</si>
  <si>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</si>
  <si>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</si>
  <si>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</si>
  <si>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</si>
  <si>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</si>
  <si>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</si>
  <si>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</si>
  <si>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</si>
  <si>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</si>
  <si>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</si>
  <si>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</si>
  <si>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</si>
  <si>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</si>
  <si>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</si>
  <si>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</si>
  <si>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</si>
  <si>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</si>
  <si>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</si>
  <si>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</si>
  <si>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</si>
  <si>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</si>
  <si>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</si>
  <si>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</si>
  <si>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</si>
  <si>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</si>
  <si>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</si>
  <si>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</si>
  <si>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</si>
  <si>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</si>
  <si>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</si>
  <si>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</si>
  <si>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</si>
  <si>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</si>
  <si>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</si>
  <si>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</si>
  <si>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</si>
  <si>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</si>
  <si>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Л7-18-1..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</si>
  <si>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</si>
  <si>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</si>
  <si>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1-54-25-0242 г. Армавир </t>
  </si>
  <si>
    <t>0,03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</si>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</sst>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E16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186</v>
      </c>
      <c r="D19" s="109" t="s">
        <v>182</v>
      </c>
      <c r="E19" s="108" t="s">
        <v>166</v>
      </c>
      <c r="F19" s="109" t="s">
        <v>184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181</v>
      </c>
      <c r="L19" s="101"/>
      <c r="M19" s="101"/>
      <c r="N19" s="103" t="s">
        <v>163</v>
      </c>
      <c r="O19" s="110" t="s">
        <v>160</v>
      </c>
      <c r="P19" s="110" t="s">
        <v>187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58.688111999999983</v>
      </c>
      <c r="V19" s="110" t="s">
        <v>7</v>
      </c>
    </row>
    <row r="20" spans="1:22" s="7" customFormat="1" ht="120" customHeight="1" x14ac:dyDescent="0.25">
      <c r="B20" s="98" t="s">
        <v>178</v>
      </c>
      <c r="C20" s="107" t="str">
        <f>C19</f>
        <v xml:space="preserve">Электроснабжение ЭПУ потребителей в соответствии с договором на ТП № 1-54-25-0242 г. Армавир </v>
      </c>
      <c r="D20" s="114" t="str">
        <f>D19</f>
        <v>K_N_Ар_24_ЛК15_7838</v>
      </c>
      <c r="E20" s="108" t="s">
        <v>167</v>
      </c>
      <c r="F20" s="109" t="s">
        <v>184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0,03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33.025895999999996</v>
      </c>
      <c r="V20" s="110" t="s">
        <v>7</v>
      </c>
    </row>
    <row r="21" spans="1:22" s="7" customFormat="1" ht="120" customHeight="1" x14ac:dyDescent="0.25">
      <c r="B21" s="98" t="s">
        <v>179</v>
      </c>
      <c r="C21" s="107" t="str">
        <f>C19</f>
        <v xml:space="preserve">Электроснабжение ЭПУ потребителей в соответствии с договором на ТП № 1-54-25-0242 г. Армавир </v>
      </c>
      <c r="D21" s="114" t="str">
        <f>D19</f>
        <v>K_N_Ар_24_ЛК15_7838</v>
      </c>
      <c r="E21" s="108" t="s">
        <v>168</v>
      </c>
      <c r="F21" s="109" t="s">
        <v>184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3х35+1х54,6</v>
      </c>
      <c r="L21" s="104"/>
      <c r="M21" s="104"/>
      <c r="N21" s="103" t="s">
        <v>163</v>
      </c>
      <c r="O21" s="110" t="s">
        <v>160</v>
      </c>
      <c r="P21" s="111" t="str">
        <f>P19</f>
        <v>0,03</v>
      </c>
      <c r="Q21" s="112" t="s">
        <v>164</v>
      </c>
      <c r="R21" s="112" t="s">
        <v>183</v>
      </c>
      <c r="S21" s="113">
        <v>504.3</v>
      </c>
      <c r="T21" s="113">
        <v>1.1599999999999999</v>
      </c>
      <c r="U21" s="113">
        <f t="shared" si="0"/>
        <v>17.549639999999997</v>
      </c>
      <c r="V21" s="110" t="s">
        <v>7</v>
      </c>
    </row>
    <row r="22" spans="1:22" s="7" customFormat="1" ht="120" customHeight="1" x14ac:dyDescent="0.25">
      <c r="B22" s="98" t="s">
        <v>180</v>
      </c>
      <c r="C22" s="107" t="str">
        <f>C19</f>
        <v xml:space="preserve">Электроснабжение ЭПУ потребителей в соответствии с договором на ТП № 1-54-25-0242 г. Армавир </v>
      </c>
      <c r="D22" s="114" t="str">
        <f>D19</f>
        <v>K_N_Ар_24_ЛК15_7838</v>
      </c>
      <c r="E22" s="108" t="s">
        <v>169</v>
      </c>
      <c r="F22" s="109" t="s">
        <v>185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343.29364799999996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1-54-25-0242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1-54-25-0242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m+6vkSPweKhFAN+EUzEaZlTHqQ3/KCpjI2841rvByGsjiqSodvGO4PD54VJQNL1Y+ppZ1BtjCghQazCv/USPaA==" saltValue="UMf7HKIz3+FgLbxvqc8RH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1-54-25-0242 г. Армавир </v>
      </c>
      <c r="D15" s="88" t="str">
        <f>'20.1'!D19</f>
        <v>K_N_Ар_24_ЛК15_7838</v>
      </c>
      <c r="E15" s="89"/>
      <c r="F15" s="89"/>
      <c r="G15" s="83">
        <f>'20.1'!U23/1000</f>
        <v>0.34329364799999995</v>
      </c>
      <c r="H15" s="83">
        <f>G15*1.2</f>
        <v>0.41195237759999992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0.41195237759999992</v>
      </c>
      <c r="J15" s="31">
        <f>'20.2'!M20/1000</f>
        <v>0</v>
      </c>
      <c r="K15" s="31">
        <f>I15+J15</f>
        <v>0.41195237759999992</v>
      </c>
      <c r="L15" s="83"/>
      <c r="M15" s="85">
        <f>K15-L15</f>
        <v>0.41195237759999992</v>
      </c>
      <c r="N15" s="83"/>
      <c r="O15" s="84">
        <f>H15-N15</f>
        <v>0.41195237759999992</v>
      </c>
      <c r="P15" s="31">
        <f>SUM(Q15:W15)</f>
        <v>0.131223636</v>
      </c>
      <c r="Q15" s="90"/>
      <c r="R15" s="105"/>
      <c r="S15" s="106">
        <v>0.131223636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W1nxOfC4C4MluUctAwW5y+QwFbxWhurBKAOoqfOZiniNHwz2hMhcGGCiTDUH+lUUIqmMUV5e6IT69ILRUY0oAg==" saltValue="jhJfT3osOkpHZ9mKBxSmo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xVjo4CIzRlLYtNoskfe44NAISES1mrBewtVcVKeJGd/BKsc6d/lXTk//xarWEmpF6iTo5JGg6J54flxFIqlWw==" saltValue="yXquDiQv6+mpXNF+cHTcD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2026-05-13T13:37:02Z</dcterms:modified>
</cp:coreProperties>
</file>